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6"/>
  <workbookPr defaultThemeVersion="166925"/>
  <mc:AlternateContent xmlns:mc="http://schemas.openxmlformats.org/markup-compatibility/2006">
    <mc:Choice Requires="x15">
      <x15ac:absPath xmlns:x15ac="http://schemas.microsoft.com/office/spreadsheetml/2010/11/ac" url="https://worldbankgroup-my.sharepoint.com/personal/ebosio_worldbank_org/Documents/Justice/6_JUPITER/Country Folders/South Sudan/Reproducibility Package/Excel Figures/"/>
    </mc:Choice>
  </mc:AlternateContent>
  <xr:revisionPtr revIDLastSave="0" documentId="8_{4283E458-80A7-41F2-B5F2-81699BBCBDB5}" xr6:coauthVersionLast="47" xr6:coauthVersionMax="47" xr10:uidLastSave="{00000000-0000-0000-0000-000000000000}"/>
  <bookViews>
    <workbookView xWindow="-120" yWindow="-120" windowWidth="38640" windowHeight="21120" firstSheet="1" activeTab="1" xr2:uid="{0163BD51-A167-44D6-A003-6B0D79A0475C}"/>
  </bookViews>
  <sheets>
    <sheet name="Transcribed Data (CONFIDENTIAL)" sheetId="2" r:id="rId1"/>
    <sheet name="Figure 4_Calculations" sheetId="1" r:id="rId2"/>
  </sheets>
  <definedNames>
    <definedName name="_xlnm._FilterDatabase" localSheetId="0" hidden="1">'Transcribed Data (CONFIDENTIAL)'!$A$1:$D$117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D8" i="1"/>
  <c r="D7" i="1"/>
  <c r="D6" i="1"/>
  <c r="D5" i="1"/>
  <c r="D4" i="1"/>
  <c r="D14" i="1"/>
  <c r="D13" i="1"/>
  <c r="D12" i="1"/>
  <c r="D11" i="1"/>
  <c r="C15" i="1"/>
  <c r="B15" i="1"/>
</calcChain>
</file>

<file path=xl/sharedStrings.xml><?xml version="1.0" encoding="utf-8"?>
<sst xmlns="http://schemas.openxmlformats.org/spreadsheetml/2006/main" count="487" uniqueCount="170">
  <si>
    <t>Judge</t>
  </si>
  <si>
    <t>Title</t>
  </si>
  <si>
    <t>Duty Station</t>
  </si>
  <si>
    <t>Loc_Reg</t>
  </si>
  <si>
    <t>Hon. Justice Chan Reec Madut</t>
  </si>
  <si>
    <t>Chief Justice</t>
  </si>
  <si>
    <t>Juba County</t>
  </si>
  <si>
    <t>Central Equatoria</t>
  </si>
  <si>
    <t>Hon Justice Dr. John Gatwech Lul</t>
  </si>
  <si>
    <t>Deputy Chief Justice</t>
  </si>
  <si>
    <t>Hon Justice Ayak-der Korn Awan</t>
  </si>
  <si>
    <t>Justice of the Supreme Court</t>
  </si>
  <si>
    <t>Hon. Justice Lako Tranquilo Nyombe</t>
  </si>
  <si>
    <t>Hon. Justice Dr. Benjamin Baak Deng</t>
  </si>
  <si>
    <t>Hon. Justice Dr. James Alala Deng</t>
  </si>
  <si>
    <t>Justice Kuc John Akot</t>
  </si>
  <si>
    <t>Justice of Court of Appeal</t>
  </si>
  <si>
    <t>Justice Stephen Simon Benjingwa</t>
  </si>
  <si>
    <t>Justice Bol Lul Wang</t>
  </si>
  <si>
    <t>Justice Isaac Pur Majak</t>
  </si>
  <si>
    <t>Wau County</t>
  </si>
  <si>
    <t>Western Bahr el Ghazal</t>
  </si>
  <si>
    <t>Justice William Kaya Pacifico</t>
  </si>
  <si>
    <t>Justice Makur Machok Manyuon</t>
  </si>
  <si>
    <t>Justice Kulang Jeroboam Macuor</t>
  </si>
  <si>
    <t>Malakal County</t>
  </si>
  <si>
    <t>Upper Nile</t>
  </si>
  <si>
    <t>Judge Dr Charles Oyo Nyawello</t>
  </si>
  <si>
    <t>Judge of High Court</t>
  </si>
  <si>
    <t>Judge Abraham Majur Lat</t>
  </si>
  <si>
    <t>Aweil County</t>
  </si>
  <si>
    <t>Northern Bahr el Ghazal</t>
  </si>
  <si>
    <t>Judge Sumeva Saleh Abdalla</t>
  </si>
  <si>
    <t xml:space="preserve">Judge Dr. Kimo Othwan Dak </t>
  </si>
  <si>
    <t>Judge Michael Atem Chol</t>
  </si>
  <si>
    <t>Rumbek County</t>
  </si>
  <si>
    <t>Lakes</t>
  </si>
  <si>
    <t>Judge Andrew Jashua Lado</t>
  </si>
  <si>
    <t>Judge Douth Kulang Bichiok</t>
  </si>
  <si>
    <t>Judge Kuol Monytoc</t>
  </si>
  <si>
    <t>Judge Mathiang Kuac Mathiang</t>
  </si>
  <si>
    <t>Judge Malou Yel Akok</t>
  </si>
  <si>
    <t>Kwajok County</t>
  </si>
  <si>
    <t>Warrap</t>
  </si>
  <si>
    <t>Judge Aban Tong Onwar</t>
  </si>
  <si>
    <t>Judge John Yel Aleu</t>
  </si>
  <si>
    <t>Bor County</t>
  </si>
  <si>
    <t>Jonglei</t>
  </si>
  <si>
    <t>Judge Lado Erimino Sekwat</t>
  </si>
  <si>
    <t>Judge Nicola Nyuol Makuac</t>
  </si>
  <si>
    <t>Judge Garang Ajak Deng</t>
  </si>
  <si>
    <t>Judge Noah Gabriel Kau</t>
  </si>
  <si>
    <t>Judge Obac Denyong Anyong</t>
  </si>
  <si>
    <t>Torit County</t>
  </si>
  <si>
    <t>Eastern Equatoria</t>
  </si>
  <si>
    <t>Judge Ali Saeed Suleiman</t>
  </si>
  <si>
    <t>Judge Alexander Sabur Sobek</t>
  </si>
  <si>
    <t>Judge Bol Ayuel Akuei</t>
  </si>
  <si>
    <t>Judge Malek Chol Malek</t>
  </si>
  <si>
    <t>First Grade Judge</t>
  </si>
  <si>
    <t>Yei County</t>
  </si>
  <si>
    <t>Judge Daniel Deng Akol</t>
  </si>
  <si>
    <t>Judge Peter Nyok Doup</t>
  </si>
  <si>
    <t>Yirol County</t>
  </si>
  <si>
    <t>Judge Francis Amum Awien</t>
  </si>
  <si>
    <t>Judge Ongwili Kuot Okumu</t>
  </si>
  <si>
    <t>Judge Yai Anyuan Akot</t>
  </si>
  <si>
    <t>Judge Amani Alhadi Mohamed</t>
  </si>
  <si>
    <t>Judge Peter Mazen Chol</t>
  </si>
  <si>
    <t>Judge Dudu Jackson Jejen</t>
  </si>
  <si>
    <t>Judge Lawrence Bensnsio JaJa</t>
  </si>
  <si>
    <t>Judge Mujahid Abdalla Adam</t>
  </si>
  <si>
    <t>Judge Rida Sebit Wani</t>
  </si>
  <si>
    <t>Suspended</t>
  </si>
  <si>
    <t>Judge Sebit Karama Gidia</t>
  </si>
  <si>
    <t>Judge Angelo Darnel Gwang</t>
  </si>
  <si>
    <t>Yambio County</t>
  </si>
  <si>
    <t>Western Equatoria</t>
  </si>
  <si>
    <t>Judge Eid Sebit Eid Adam</t>
  </si>
  <si>
    <t>Twic County</t>
  </si>
  <si>
    <t>Judge Jashua Lado Santino</t>
  </si>
  <si>
    <t>Judge Mangisto Amos Wajia</t>
  </si>
  <si>
    <t>Judge Digo Stephen Abraham</t>
  </si>
  <si>
    <t>Judge Sebit Bullen Lako</t>
  </si>
  <si>
    <t>Judge Jaafar Adison Adwok</t>
  </si>
  <si>
    <t>Second Grade Judge</t>
  </si>
  <si>
    <t>Judge Izeldin Ismail Malek</t>
  </si>
  <si>
    <t>Judge Abulgasim Elsadig Farajalla</t>
  </si>
  <si>
    <t>Judge Joseph Ayiik Takuanv</t>
  </si>
  <si>
    <t>Judge Nyang Wuol Nyang Athiang</t>
  </si>
  <si>
    <t>Judge Dona Diaku Ferfere</t>
  </si>
  <si>
    <t>Leave without Pay</t>
  </si>
  <si>
    <t>Judge Awit Atak Dhol</t>
  </si>
  <si>
    <t>Judge Francis Edward Nyajwok</t>
  </si>
  <si>
    <t>Judge Nura Kur Akol</t>
  </si>
  <si>
    <t>Judge Alfred Lado Jada</t>
  </si>
  <si>
    <t>Judge Bazilika Jeremia Lado</t>
  </si>
  <si>
    <t>Judge Margaret Matayo Wani</t>
  </si>
  <si>
    <t>Judge Arkangelo Bisensio Lado</t>
  </si>
  <si>
    <t>Judge Peter Mustafa Karijo</t>
  </si>
  <si>
    <t>Judge Abdalla Deng Tong</t>
  </si>
  <si>
    <t>Judge Abdel Rahman El Tom Lako</t>
  </si>
  <si>
    <t>Kapoeta County</t>
  </si>
  <si>
    <t>Judge Agustino Deng Nyilek</t>
  </si>
  <si>
    <t>Judge Stephen Zakaria Wani</t>
  </si>
  <si>
    <t>Judge James Lado Jada Modi</t>
  </si>
  <si>
    <t>Judge Ayiei Nyang Ayiei</t>
  </si>
  <si>
    <t>Judge Achok Chan Reec</t>
  </si>
  <si>
    <t>Judge Lucia Samuel Lupai</t>
  </si>
  <si>
    <t>Judge Asia Peter Nvawella Yor</t>
  </si>
  <si>
    <t>Judge Akel Alex Akok</t>
  </si>
  <si>
    <t>Judge Ajok Tito Telar</t>
  </si>
  <si>
    <t>Judge Achol Dau Atem</t>
  </si>
  <si>
    <t>Judge Arol Majak Arol</t>
  </si>
  <si>
    <t>Judge Nyang Moses Malueth</t>
  </si>
  <si>
    <t>Judge Debora John Wantok</t>
  </si>
  <si>
    <t>Judge Mansi Paul Martin</t>
  </si>
  <si>
    <t>Judge Lual Cuei Deng</t>
  </si>
  <si>
    <t>Judge Matuet Abdon Terkoc</t>
  </si>
  <si>
    <t>Judge David Moses Tut</t>
  </si>
  <si>
    <t>Judge Barnaba Mark Nyikang</t>
  </si>
  <si>
    <t>Judge Aban Ocholo Odhong</t>
  </si>
  <si>
    <t>Judge Gano Daniel Nvawello</t>
  </si>
  <si>
    <t>Judge Ayom Benjamin Bol</t>
  </si>
  <si>
    <t>Renk County</t>
  </si>
  <si>
    <t>Judge Paul Kuol Dau</t>
  </si>
  <si>
    <t>Nimule County</t>
  </si>
  <si>
    <t>Judge Rose William Abwol</t>
  </si>
  <si>
    <t>Judge Franco Pawm Nganyo</t>
  </si>
  <si>
    <t>Judge William Anyuon Arol</t>
  </si>
  <si>
    <t>Gogrial West County</t>
  </si>
  <si>
    <t>Judge Julia Santino Olwak</t>
  </si>
  <si>
    <t>Judge Garang Mangok Yai</t>
  </si>
  <si>
    <t>Judge Heaven Key Lino</t>
  </si>
  <si>
    <t>Judge Maria Lino Athian</t>
  </si>
  <si>
    <t>Judge George Michael Achor</t>
  </si>
  <si>
    <t>Judge Anok Chol Malual</t>
  </si>
  <si>
    <t>Judge Faskulina Anyang Angelo</t>
  </si>
  <si>
    <t>Judge Amira Samuel Machar</t>
  </si>
  <si>
    <t>Judge Abuk Thomas Dhel</t>
  </si>
  <si>
    <t>Judge Linda Martin Madut</t>
  </si>
  <si>
    <t>Judge Moris Mariano Uyaka</t>
  </si>
  <si>
    <t>Judge Biar Matet Avom</t>
  </si>
  <si>
    <t>Abyei County</t>
  </si>
  <si>
    <t>Abyei</t>
  </si>
  <si>
    <t>Judge Rou Mawien Dau</t>
  </si>
  <si>
    <t>Judge Naiwa Lako Gabriel</t>
  </si>
  <si>
    <t>Malut County</t>
  </si>
  <si>
    <t>Judge Faris Hassan Odiel</t>
  </si>
  <si>
    <t>Judge Richard Gabriel Rorie</t>
  </si>
  <si>
    <t>Judge Thomas Deng Jago</t>
  </si>
  <si>
    <t>Judge Abany John Bash</t>
  </si>
  <si>
    <t>Judge Saida Alfadil Amaal</t>
  </si>
  <si>
    <t>Judge Monica Moses Tipo</t>
  </si>
  <si>
    <t>Judge Nyabenyi John Okony</t>
  </si>
  <si>
    <t>Judge Julia Mathew Paulino</t>
  </si>
  <si>
    <t>Judge Nyabaj Tipo Kur</t>
  </si>
  <si>
    <t>Maban County</t>
  </si>
  <si>
    <t>Figure 4</t>
  </si>
  <si>
    <t>See Column D of "Transcribed Data (CONFIDENTIAL)" tab.</t>
  </si>
  <si>
    <t>State</t>
  </si>
  <si>
    <t>Number of judges</t>
  </si>
  <si>
    <t>Population per state</t>
  </si>
  <si>
    <t>No. of inhabitants/judge</t>
  </si>
  <si>
    <t xml:space="preserve">Unity </t>
  </si>
  <si>
    <t>Total</t>
  </si>
  <si>
    <r>
      <rPr>
        <i/>
        <u/>
        <sz val="11"/>
        <color theme="10"/>
        <rFont val="Calibri"/>
        <family val="2"/>
        <scheme val="minor"/>
      </rPr>
      <t>Source of population data</t>
    </r>
    <r>
      <rPr>
        <u/>
        <sz val="11"/>
        <color theme="10"/>
        <rFont val="Calibri"/>
        <family val="2"/>
        <scheme val="minor"/>
      </rPr>
      <t>: United Nations Office for the Coordination of Humanitarian Affairs (OCHA) Population Estimates, 2023.</t>
    </r>
  </si>
  <si>
    <r>
      <rPr>
        <i/>
        <sz val="11"/>
        <color theme="1"/>
        <rFont val="Calibri"/>
        <family val="2"/>
        <scheme val="minor"/>
      </rPr>
      <t>Source of number of judges</t>
    </r>
    <r>
      <rPr>
        <sz val="11"/>
        <color theme="1"/>
        <rFont val="Calibri"/>
        <family val="2"/>
        <scheme val="minor"/>
      </rPr>
      <t>: Information provided by the Judiciary of South Sudan to WBG staff during the field mission in June 2024 (in folder "List of Judges and Duty Stations", ONLY AVAILABLE FOR REPRODUCIBILITY CHECK).</t>
    </r>
  </si>
  <si>
    <r>
      <rPr>
        <i/>
        <sz val="11"/>
        <color theme="1"/>
        <rFont val="Calibri"/>
        <family val="2"/>
        <scheme val="minor"/>
      </rPr>
      <t>Note</t>
    </r>
    <r>
      <rPr>
        <sz val="11"/>
        <color theme="1"/>
        <rFont val="Calibri"/>
        <family val="2"/>
        <scheme val="minor"/>
      </rPr>
      <t>: The last population census for South Sudan was carried out in 2008. For the calculations, we use estimates published by the United Nations Office for the Coordination of Humanitarian Affairs (OCHA). Please note that these estimates do not include population estimates for the Administrative Areas of Ruweng and Pibor. In any case, these two regions do not have judges assigned, so the result would be the same than that of Unity State. Unity State does not have judges assigned, so there are no judges that could be contrasted to the share of the population. 
Also note that there are 3 judges whose location was not specified in the list, which explains why the total number of judges counted in this tab amounts to 113 and not 116.</t>
    </r>
  </si>
  <si>
    <r>
      <rPr>
        <i/>
        <sz val="11"/>
        <color theme="1"/>
        <rFont val="Calibri"/>
        <family val="2"/>
        <scheme val="minor"/>
      </rPr>
      <t>Note</t>
    </r>
    <r>
      <rPr>
        <sz val="11"/>
        <color theme="1"/>
        <rFont val="Calibri"/>
        <family val="2"/>
        <scheme val="minor"/>
      </rPr>
      <t xml:space="preserve">: This map was produced by the Cartography Unit of the World Bank Group based on the data provided by the authors of the report (see table). The darkest colors on the map indicate areas with fewer judges relative to the population, meaning that a single judge must serve a larger number of inhabitants. Conversely, the lightest colors indicate areas with more judges relative to the population, meaning that a single judge serves fewer inhabitants.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</si>
</sst>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 #,##0_-;_-* &quot;-&quot;??_-;_-@_-"/>
    <numFmt numFmtId="165" formatCode="_(* #,##0_);_(* \(#,##0\);_(* &quot;-&quot;??_);_(@_)"/>
  </numFmts>
  <fonts count="7">
    <font>
      <sz val="11"/>
      <color theme="1"/>
      <name val="Calibri"/>
      <family val="2"/>
      <scheme val="minor"/>
    </font>
    <font>
      <u/>
      <sz val="11"/>
      <color theme="10"/>
      <name val="Calibri"/>
      <family val="2"/>
      <scheme val="minor"/>
    </font>
    <font>
      <b/>
      <sz val="11"/>
      <color theme="0"/>
      <name val="Calibri"/>
      <family val="2"/>
      <scheme val="minor"/>
    </font>
    <font>
      <b/>
      <sz val="11"/>
      <color theme="1"/>
      <name val="Calibri"/>
      <family val="2"/>
      <scheme val="minor"/>
    </font>
    <font>
      <i/>
      <u/>
      <sz val="11"/>
      <color theme="10"/>
      <name val="Calibri"/>
      <family val="2"/>
      <scheme val="minor"/>
    </font>
    <font>
      <i/>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theme="4"/>
      </top>
      <bottom/>
      <diagonal/>
    </border>
    <border>
      <left/>
      <right style="thin">
        <color theme="4"/>
      </right>
      <top style="thin">
        <color theme="4"/>
      </top>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2" fillId="3" borderId="2" xfId="0" applyFont="1" applyFill="1" applyBorder="1"/>
    <xf numFmtId="0" fontId="2" fillId="3" borderId="3" xfId="0" applyFont="1" applyFill="1" applyBorder="1"/>
    <xf numFmtId="0" fontId="0" fillId="0" borderId="2" xfId="0" applyBorder="1"/>
    <xf numFmtId="0" fontId="0" fillId="0" borderId="3" xfId="0" applyBorder="1"/>
    <xf numFmtId="0" fontId="0" fillId="0" borderId="4" xfId="0" applyBorder="1"/>
    <xf numFmtId="0" fontId="0" fillId="0" borderId="5" xfId="0" applyBorder="1"/>
    <xf numFmtId="0" fontId="3" fillId="0" borderId="0" xfId="0" applyFont="1"/>
    <xf numFmtId="0" fontId="0" fillId="0" borderId="1" xfId="0" applyBorder="1" applyAlignment="1">
      <alignment horizontal="left"/>
    </xf>
    <xf numFmtId="0" fontId="0" fillId="0" borderId="1" xfId="0" applyBorder="1"/>
    <xf numFmtId="164" fontId="0" fillId="0" borderId="1" xfId="0" applyNumberFormat="1" applyBorder="1"/>
    <xf numFmtId="165" fontId="0" fillId="0" borderId="1" xfId="0" applyNumberFormat="1" applyBorder="1"/>
    <xf numFmtId="165" fontId="0" fillId="2" borderId="1" xfId="0" applyNumberFormat="1" applyFill="1" applyBorder="1"/>
    <xf numFmtId="0" fontId="3" fillId="0" borderId="1" xfId="0" applyFont="1" applyBorder="1" applyAlignment="1">
      <alignment horizontal="left"/>
    </xf>
    <xf numFmtId="0" fontId="3" fillId="0" borderId="1" xfId="0" applyFont="1" applyBorder="1"/>
    <xf numFmtId="164" fontId="3" fillId="0" borderId="1" xfId="0" applyNumberFormat="1" applyFont="1" applyBorder="1"/>
    <xf numFmtId="43" fontId="0" fillId="0" borderId="0" xfId="0" applyNumberFormat="1"/>
    <xf numFmtId="0" fontId="0" fillId="2" borderId="1" xfId="0" applyFill="1" applyBorder="1"/>
    <xf numFmtId="164" fontId="0" fillId="2" borderId="1" xfId="0" applyNumberFormat="1" applyFill="1" applyBorder="1"/>
    <xf numFmtId="0" fontId="6" fillId="0" borderId="0" xfId="0" applyFont="1"/>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1" fillId="0" borderId="6" xfId="1" applyFill="1" applyBorder="1" applyAlignment="1">
      <alignment horizontal="left" wrapText="1"/>
    </xf>
    <xf numFmtId="0" fontId="1" fillId="0" borderId="7" xfId="1" applyFill="1" applyBorder="1" applyAlignment="1">
      <alignment horizontal="left"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152399</xdr:colOff>
      <xdr:row>0</xdr:row>
      <xdr:rowOff>76200</xdr:rowOff>
    </xdr:from>
    <xdr:to>
      <xdr:col>9</xdr:col>
      <xdr:colOff>1238250</xdr:colOff>
      <xdr:row>22</xdr:row>
      <xdr:rowOff>125094</xdr:rowOff>
    </xdr:to>
    <xdr:pic>
      <xdr:nvPicPr>
        <xdr:cNvPr id="2" name="Picture 1">
          <a:extLst>
            <a:ext uri="{FF2B5EF4-FFF2-40B4-BE49-F238E27FC236}">
              <a16:creationId xmlns:a16="http://schemas.microsoft.com/office/drawing/2014/main" id="{FE77EB87-C76D-FEB0-2BBF-D6B89899D9EB}"/>
            </a:ext>
          </a:extLst>
        </xdr:cNvPr>
        <xdr:cNvPicPr>
          <a:picLocks noChangeAspect="1"/>
        </xdr:cNvPicPr>
      </xdr:nvPicPr>
      <xdr:blipFill>
        <a:blip xmlns:r="http://schemas.openxmlformats.org/officeDocument/2006/relationships" r:embed="rId1"/>
        <a:stretch>
          <a:fillRect/>
        </a:stretch>
      </xdr:blipFill>
      <xdr:spPr>
        <a:xfrm>
          <a:off x="7486649" y="76200"/>
          <a:ext cx="7829551" cy="6030594"/>
        </a:xfrm>
        <a:prstGeom prst="rect">
          <a:avLst/>
        </a:prstGeom>
        <a:ln>
          <a:solidFill>
            <a:schemeClr val="bg1">
              <a:lumMod val="95000"/>
            </a:schemeClr>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ata.humdata.org/dataset/cod-ps-ss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D560-B98E-435D-8CCF-9DB2FCD75E6C}">
  <dimension ref="A1:F117"/>
  <sheetViews>
    <sheetView topLeftCell="A75" workbookViewId="0">
      <selection activeCell="G6" sqref="G6"/>
    </sheetView>
  </sheetViews>
  <sheetFormatPr defaultColWidth="36.7109375" defaultRowHeight="15"/>
  <sheetData>
    <row r="1" spans="1:4">
      <c r="A1" s="1" t="s">
        <v>0</v>
      </c>
      <c r="B1" s="1" t="s">
        <v>1</v>
      </c>
      <c r="C1" s="1" t="s">
        <v>2</v>
      </c>
      <c r="D1" s="2" t="s">
        <v>3</v>
      </c>
    </row>
    <row r="2" spans="1:4">
      <c r="A2" s="3" t="s">
        <v>4</v>
      </c>
      <c r="B2" s="3" t="s">
        <v>5</v>
      </c>
      <c r="C2" s="3" t="s">
        <v>6</v>
      </c>
      <c r="D2" s="4" t="s">
        <v>7</v>
      </c>
    </row>
    <row r="3" spans="1:4">
      <c r="A3" s="3" t="s">
        <v>8</v>
      </c>
      <c r="B3" s="3" t="s">
        <v>9</v>
      </c>
      <c r="C3" s="3" t="s">
        <v>6</v>
      </c>
      <c r="D3" s="4" t="s">
        <v>7</v>
      </c>
    </row>
    <row r="4" spans="1:4">
      <c r="A4" s="3" t="s">
        <v>10</v>
      </c>
      <c r="B4" s="3" t="s">
        <v>11</v>
      </c>
      <c r="C4" s="3" t="s">
        <v>6</v>
      </c>
      <c r="D4" s="4" t="s">
        <v>7</v>
      </c>
    </row>
    <row r="5" spans="1:4">
      <c r="A5" s="3" t="s">
        <v>12</v>
      </c>
      <c r="B5" s="3" t="s">
        <v>11</v>
      </c>
      <c r="C5" s="3" t="s">
        <v>6</v>
      </c>
      <c r="D5" s="4" t="s">
        <v>7</v>
      </c>
    </row>
    <row r="6" spans="1:4">
      <c r="A6" s="3" t="s">
        <v>13</v>
      </c>
      <c r="B6" s="3" t="s">
        <v>11</v>
      </c>
      <c r="C6" s="3" t="s">
        <v>6</v>
      </c>
      <c r="D6" s="4" t="s">
        <v>7</v>
      </c>
    </row>
    <row r="7" spans="1:4">
      <c r="A7" s="3" t="s">
        <v>14</v>
      </c>
      <c r="B7" s="3" t="s">
        <v>11</v>
      </c>
      <c r="C7" s="3" t="s">
        <v>6</v>
      </c>
      <c r="D7" s="4" t="s">
        <v>7</v>
      </c>
    </row>
    <row r="8" spans="1:4">
      <c r="A8" s="3" t="s">
        <v>15</v>
      </c>
      <c r="B8" s="3" t="s">
        <v>16</v>
      </c>
      <c r="C8" s="3" t="s">
        <v>6</v>
      </c>
      <c r="D8" s="4" t="s">
        <v>7</v>
      </c>
    </row>
    <row r="9" spans="1:4">
      <c r="A9" s="3" t="s">
        <v>17</v>
      </c>
      <c r="B9" s="3" t="s">
        <v>16</v>
      </c>
      <c r="C9" s="3" t="s">
        <v>6</v>
      </c>
      <c r="D9" s="4" t="s">
        <v>7</v>
      </c>
    </row>
    <row r="10" spans="1:4">
      <c r="A10" s="3" t="s">
        <v>18</v>
      </c>
      <c r="B10" s="3" t="s">
        <v>16</v>
      </c>
      <c r="C10" s="3" t="s">
        <v>6</v>
      </c>
      <c r="D10" s="4" t="s">
        <v>7</v>
      </c>
    </row>
    <row r="11" spans="1:4">
      <c r="A11" s="3" t="s">
        <v>19</v>
      </c>
      <c r="B11" s="3" t="s">
        <v>16</v>
      </c>
      <c r="C11" s="3" t="s">
        <v>20</v>
      </c>
      <c r="D11" s="4" t="s">
        <v>21</v>
      </c>
    </row>
    <row r="12" spans="1:4">
      <c r="A12" s="3" t="s">
        <v>22</v>
      </c>
      <c r="B12" s="3" t="s">
        <v>16</v>
      </c>
      <c r="C12" s="3" t="s">
        <v>20</v>
      </c>
      <c r="D12" s="4" t="s">
        <v>21</v>
      </c>
    </row>
    <row r="13" spans="1:4">
      <c r="A13" s="3" t="s">
        <v>23</v>
      </c>
      <c r="B13" s="3" t="s">
        <v>16</v>
      </c>
      <c r="C13" s="3" t="s">
        <v>20</v>
      </c>
      <c r="D13" s="4" t="s">
        <v>21</v>
      </c>
    </row>
    <row r="14" spans="1:4">
      <c r="A14" s="3" t="s">
        <v>24</v>
      </c>
      <c r="B14" s="3" t="s">
        <v>16</v>
      </c>
      <c r="C14" s="3" t="s">
        <v>25</v>
      </c>
      <c r="D14" s="4" t="s">
        <v>26</v>
      </c>
    </row>
    <row r="15" spans="1:4">
      <c r="A15" s="3" t="s">
        <v>27</v>
      </c>
      <c r="B15" s="3" t="s">
        <v>28</v>
      </c>
      <c r="C15" s="3" t="s">
        <v>6</v>
      </c>
      <c r="D15" s="4" t="s">
        <v>7</v>
      </c>
    </row>
    <row r="16" spans="1:4">
      <c r="A16" s="3" t="s">
        <v>29</v>
      </c>
      <c r="B16" s="3" t="s">
        <v>28</v>
      </c>
      <c r="C16" s="3" t="s">
        <v>30</v>
      </c>
      <c r="D16" s="4" t="s">
        <v>31</v>
      </c>
    </row>
    <row r="17" spans="1:6">
      <c r="A17" s="3" t="s">
        <v>32</v>
      </c>
      <c r="B17" s="3" t="s">
        <v>28</v>
      </c>
      <c r="C17" s="3" t="s">
        <v>6</v>
      </c>
      <c r="D17" s="4" t="s">
        <v>7</v>
      </c>
      <c r="F17" s="19"/>
    </row>
    <row r="18" spans="1:6">
      <c r="A18" s="3" t="s">
        <v>33</v>
      </c>
      <c r="B18" s="3" t="s">
        <v>28</v>
      </c>
      <c r="C18" s="3" t="s">
        <v>6</v>
      </c>
      <c r="D18" s="4" t="s">
        <v>7</v>
      </c>
    </row>
    <row r="19" spans="1:6">
      <c r="A19" s="3" t="s">
        <v>34</v>
      </c>
      <c r="B19" s="3" t="s">
        <v>28</v>
      </c>
      <c r="C19" s="3" t="s">
        <v>35</v>
      </c>
      <c r="D19" s="4" t="s">
        <v>36</v>
      </c>
    </row>
    <row r="20" spans="1:6">
      <c r="A20" s="3" t="s">
        <v>37</v>
      </c>
      <c r="B20" s="3" t="s">
        <v>28</v>
      </c>
      <c r="C20" s="3" t="s">
        <v>6</v>
      </c>
      <c r="D20" s="4" t="s">
        <v>7</v>
      </c>
    </row>
    <row r="21" spans="1:6">
      <c r="A21" s="3" t="s">
        <v>38</v>
      </c>
      <c r="B21" s="3" t="s">
        <v>28</v>
      </c>
      <c r="C21" s="3" t="s">
        <v>6</v>
      </c>
      <c r="D21" s="4" t="s">
        <v>7</v>
      </c>
    </row>
    <row r="22" spans="1:6">
      <c r="A22" s="3" t="s">
        <v>39</v>
      </c>
      <c r="B22" s="3" t="s">
        <v>28</v>
      </c>
      <c r="C22" s="3" t="s">
        <v>30</v>
      </c>
      <c r="D22" s="4" t="s">
        <v>31</v>
      </c>
    </row>
    <row r="23" spans="1:6">
      <c r="A23" s="3" t="s">
        <v>40</v>
      </c>
      <c r="B23" s="3" t="s">
        <v>28</v>
      </c>
      <c r="C23" s="3" t="s">
        <v>30</v>
      </c>
      <c r="D23" s="4" t="s">
        <v>31</v>
      </c>
    </row>
    <row r="24" spans="1:6">
      <c r="A24" s="3" t="s">
        <v>41</v>
      </c>
      <c r="B24" s="3" t="s">
        <v>28</v>
      </c>
      <c r="C24" s="3" t="s">
        <v>42</v>
      </c>
      <c r="D24" s="4" t="s">
        <v>43</v>
      </c>
    </row>
    <row r="25" spans="1:6">
      <c r="A25" s="3" t="s">
        <v>44</v>
      </c>
      <c r="B25" s="3" t="s">
        <v>28</v>
      </c>
      <c r="C25" s="3" t="s">
        <v>20</v>
      </c>
      <c r="D25" s="4" t="s">
        <v>21</v>
      </c>
    </row>
    <row r="26" spans="1:6">
      <c r="A26" s="3" t="s">
        <v>45</v>
      </c>
      <c r="B26" s="3" t="s">
        <v>28</v>
      </c>
      <c r="C26" s="3" t="s">
        <v>46</v>
      </c>
      <c r="D26" s="4" t="s">
        <v>47</v>
      </c>
    </row>
    <row r="27" spans="1:6">
      <c r="A27" s="3" t="s">
        <v>48</v>
      </c>
      <c r="B27" s="3" t="s">
        <v>28</v>
      </c>
      <c r="C27" s="3" t="s">
        <v>6</v>
      </c>
      <c r="D27" s="4" t="s">
        <v>7</v>
      </c>
    </row>
    <row r="28" spans="1:6">
      <c r="A28" s="3" t="s">
        <v>49</v>
      </c>
      <c r="B28" s="3" t="s">
        <v>28</v>
      </c>
      <c r="C28" s="3" t="s">
        <v>6</v>
      </c>
      <c r="D28" s="4" t="s">
        <v>7</v>
      </c>
    </row>
    <row r="29" spans="1:6">
      <c r="A29" s="3" t="s">
        <v>50</v>
      </c>
      <c r="B29" s="3" t="s">
        <v>28</v>
      </c>
      <c r="C29" s="3" t="s">
        <v>6</v>
      </c>
      <c r="D29" s="4" t="s">
        <v>7</v>
      </c>
    </row>
    <row r="30" spans="1:6">
      <c r="A30" s="3" t="s">
        <v>51</v>
      </c>
      <c r="B30" s="3" t="s">
        <v>28</v>
      </c>
      <c r="C30" s="3" t="s">
        <v>35</v>
      </c>
      <c r="D30" s="4" t="s">
        <v>36</v>
      </c>
    </row>
    <row r="31" spans="1:6">
      <c r="A31" s="3" t="s">
        <v>52</v>
      </c>
      <c r="B31" s="3" t="s">
        <v>28</v>
      </c>
      <c r="C31" s="3" t="s">
        <v>53</v>
      </c>
      <c r="D31" s="4" t="s">
        <v>54</v>
      </c>
    </row>
    <row r="32" spans="1:6">
      <c r="A32" s="3" t="s">
        <v>55</v>
      </c>
      <c r="B32" s="3" t="s">
        <v>28</v>
      </c>
      <c r="C32" s="3" t="s">
        <v>53</v>
      </c>
      <c r="D32" s="4" t="s">
        <v>54</v>
      </c>
    </row>
    <row r="33" spans="1:4">
      <c r="A33" s="3" t="s">
        <v>56</v>
      </c>
      <c r="B33" s="3" t="s">
        <v>28</v>
      </c>
      <c r="C33" s="3" t="s">
        <v>6</v>
      </c>
      <c r="D33" s="4" t="s">
        <v>7</v>
      </c>
    </row>
    <row r="34" spans="1:4">
      <c r="A34" s="3" t="s">
        <v>57</v>
      </c>
      <c r="B34" s="3" t="s">
        <v>28</v>
      </c>
      <c r="C34" s="3" t="s">
        <v>30</v>
      </c>
      <c r="D34" s="4" t="s">
        <v>31</v>
      </c>
    </row>
    <row r="35" spans="1:4">
      <c r="A35" s="3" t="s">
        <v>58</v>
      </c>
      <c r="B35" s="3" t="s">
        <v>59</v>
      </c>
      <c r="C35" s="3" t="s">
        <v>60</v>
      </c>
      <c r="D35" s="4" t="s">
        <v>7</v>
      </c>
    </row>
    <row r="36" spans="1:4">
      <c r="A36" s="3" t="s">
        <v>61</v>
      </c>
      <c r="B36" s="3" t="s">
        <v>59</v>
      </c>
      <c r="C36" s="3" t="s">
        <v>46</v>
      </c>
      <c r="D36" s="4" t="s">
        <v>47</v>
      </c>
    </row>
    <row r="37" spans="1:4">
      <c r="A37" s="3" t="s">
        <v>62</v>
      </c>
      <c r="B37" s="3" t="s">
        <v>59</v>
      </c>
      <c r="C37" s="3" t="s">
        <v>63</v>
      </c>
      <c r="D37" s="4" t="s">
        <v>36</v>
      </c>
    </row>
    <row r="38" spans="1:4">
      <c r="A38" s="3" t="s">
        <v>64</v>
      </c>
      <c r="B38" s="3" t="s">
        <v>59</v>
      </c>
      <c r="C38" s="3" t="s">
        <v>6</v>
      </c>
      <c r="D38" s="4" t="s">
        <v>7</v>
      </c>
    </row>
    <row r="39" spans="1:4">
      <c r="A39" s="3" t="s">
        <v>65</v>
      </c>
      <c r="B39" s="3" t="s">
        <v>59</v>
      </c>
      <c r="C39" s="3" t="s">
        <v>6</v>
      </c>
      <c r="D39" s="4" t="s">
        <v>7</v>
      </c>
    </row>
    <row r="40" spans="1:4">
      <c r="A40" s="3" t="s">
        <v>66</v>
      </c>
      <c r="B40" s="3" t="s">
        <v>59</v>
      </c>
      <c r="C40" s="3" t="s">
        <v>20</v>
      </c>
      <c r="D40" s="4" t="s">
        <v>21</v>
      </c>
    </row>
    <row r="41" spans="1:4">
      <c r="A41" s="3" t="s">
        <v>67</v>
      </c>
      <c r="B41" s="3" t="s">
        <v>59</v>
      </c>
      <c r="C41" s="3" t="s">
        <v>6</v>
      </c>
      <c r="D41" s="4" t="s">
        <v>7</v>
      </c>
    </row>
    <row r="42" spans="1:4">
      <c r="A42" s="3" t="s">
        <v>68</v>
      </c>
      <c r="B42" s="3" t="s">
        <v>59</v>
      </c>
      <c r="C42" s="3" t="s">
        <v>6</v>
      </c>
      <c r="D42" s="4" t="s">
        <v>7</v>
      </c>
    </row>
    <row r="43" spans="1:4">
      <c r="A43" s="3" t="s">
        <v>69</v>
      </c>
      <c r="B43" s="3" t="s">
        <v>59</v>
      </c>
      <c r="C43" s="3" t="s">
        <v>20</v>
      </c>
      <c r="D43" s="4" t="s">
        <v>21</v>
      </c>
    </row>
    <row r="44" spans="1:4">
      <c r="A44" s="3" t="s">
        <v>70</v>
      </c>
      <c r="B44" s="3" t="s">
        <v>59</v>
      </c>
      <c r="C44" s="3" t="s">
        <v>6</v>
      </c>
      <c r="D44" s="4" t="s">
        <v>7</v>
      </c>
    </row>
    <row r="45" spans="1:4">
      <c r="A45" s="3" t="s">
        <v>71</v>
      </c>
      <c r="B45" s="3" t="s">
        <v>59</v>
      </c>
      <c r="C45" s="3" t="s">
        <v>6</v>
      </c>
      <c r="D45" s="4" t="s">
        <v>7</v>
      </c>
    </row>
    <row r="46" spans="1:4">
      <c r="A46" s="3" t="s">
        <v>72</v>
      </c>
      <c r="B46" s="3" t="s">
        <v>59</v>
      </c>
      <c r="C46" s="3" t="s">
        <v>73</v>
      </c>
      <c r="D46" s="4"/>
    </row>
    <row r="47" spans="1:4">
      <c r="A47" s="3" t="s">
        <v>74</v>
      </c>
      <c r="B47" s="3" t="s">
        <v>59</v>
      </c>
      <c r="C47" s="3" t="s">
        <v>20</v>
      </c>
      <c r="D47" s="4" t="s">
        <v>21</v>
      </c>
    </row>
    <row r="48" spans="1:4">
      <c r="A48" s="3" t="s">
        <v>75</v>
      </c>
      <c r="B48" s="3" t="s">
        <v>59</v>
      </c>
      <c r="C48" s="3" t="s">
        <v>76</v>
      </c>
      <c r="D48" s="4" t="s">
        <v>77</v>
      </c>
    </row>
    <row r="49" spans="1:4">
      <c r="A49" s="3" t="s">
        <v>78</v>
      </c>
      <c r="B49" s="3" t="s">
        <v>59</v>
      </c>
      <c r="C49" s="3" t="s">
        <v>79</v>
      </c>
      <c r="D49" s="4" t="s">
        <v>43</v>
      </c>
    </row>
    <row r="50" spans="1:4">
      <c r="A50" s="3" t="s">
        <v>80</v>
      </c>
      <c r="B50" s="3" t="s">
        <v>59</v>
      </c>
      <c r="C50" s="3" t="s">
        <v>6</v>
      </c>
      <c r="D50" s="4" t="s">
        <v>7</v>
      </c>
    </row>
    <row r="51" spans="1:4">
      <c r="A51" s="3" t="s">
        <v>81</v>
      </c>
      <c r="B51" s="3" t="s">
        <v>59</v>
      </c>
      <c r="C51" s="3" t="s">
        <v>6</v>
      </c>
      <c r="D51" s="4" t="s">
        <v>7</v>
      </c>
    </row>
    <row r="52" spans="1:4">
      <c r="A52" s="3" t="s">
        <v>82</v>
      </c>
      <c r="B52" s="3" t="s">
        <v>59</v>
      </c>
      <c r="C52" s="3" t="s">
        <v>53</v>
      </c>
      <c r="D52" s="4" t="s">
        <v>54</v>
      </c>
    </row>
    <row r="53" spans="1:4">
      <c r="A53" s="3" t="s">
        <v>83</v>
      </c>
      <c r="B53" s="3" t="s">
        <v>59</v>
      </c>
      <c r="C53" s="3" t="s">
        <v>6</v>
      </c>
      <c r="D53" s="4" t="s">
        <v>7</v>
      </c>
    </row>
    <row r="54" spans="1:4">
      <c r="A54" s="3" t="s">
        <v>84</v>
      </c>
      <c r="B54" s="3" t="s">
        <v>85</v>
      </c>
      <c r="C54" s="3" t="s">
        <v>6</v>
      </c>
      <c r="D54" s="4" t="s">
        <v>7</v>
      </c>
    </row>
    <row r="55" spans="1:4">
      <c r="A55" s="3" t="s">
        <v>86</v>
      </c>
      <c r="B55" s="3" t="s">
        <v>85</v>
      </c>
      <c r="C55" s="3" t="s">
        <v>73</v>
      </c>
      <c r="D55" s="4"/>
    </row>
    <row r="56" spans="1:4">
      <c r="A56" s="3" t="s">
        <v>87</v>
      </c>
      <c r="B56" s="3" t="s">
        <v>85</v>
      </c>
      <c r="C56" s="3" t="s">
        <v>6</v>
      </c>
      <c r="D56" s="4" t="s">
        <v>7</v>
      </c>
    </row>
    <row r="57" spans="1:4">
      <c r="A57" s="3" t="s">
        <v>88</v>
      </c>
      <c r="B57" s="3" t="s">
        <v>85</v>
      </c>
      <c r="C57" s="3" t="s">
        <v>20</v>
      </c>
      <c r="D57" s="4" t="s">
        <v>21</v>
      </c>
    </row>
    <row r="58" spans="1:4">
      <c r="A58" s="3" t="s">
        <v>89</v>
      </c>
      <c r="B58" s="3" t="s">
        <v>85</v>
      </c>
      <c r="C58" s="3" t="s">
        <v>6</v>
      </c>
      <c r="D58" s="4" t="s">
        <v>7</v>
      </c>
    </row>
    <row r="59" spans="1:4">
      <c r="A59" s="3" t="s">
        <v>90</v>
      </c>
      <c r="B59" s="3" t="s">
        <v>85</v>
      </c>
      <c r="C59" s="3" t="s">
        <v>91</v>
      </c>
      <c r="D59" s="4"/>
    </row>
    <row r="60" spans="1:4">
      <c r="A60" s="3" t="s">
        <v>92</v>
      </c>
      <c r="B60" s="3" t="s">
        <v>85</v>
      </c>
      <c r="C60" s="3" t="s">
        <v>6</v>
      </c>
      <c r="D60" s="4" t="s">
        <v>7</v>
      </c>
    </row>
    <row r="61" spans="1:4">
      <c r="A61" s="3" t="s">
        <v>93</v>
      </c>
      <c r="B61" s="3" t="s">
        <v>85</v>
      </c>
      <c r="C61" s="3" t="s">
        <v>20</v>
      </c>
      <c r="D61" s="4" t="s">
        <v>21</v>
      </c>
    </row>
    <row r="62" spans="1:4">
      <c r="A62" s="3" t="s">
        <v>94</v>
      </c>
      <c r="B62" s="3" t="s">
        <v>85</v>
      </c>
      <c r="C62" s="3" t="s">
        <v>6</v>
      </c>
      <c r="D62" s="4" t="s">
        <v>7</v>
      </c>
    </row>
    <row r="63" spans="1:4">
      <c r="A63" s="3" t="s">
        <v>95</v>
      </c>
      <c r="B63" s="3" t="s">
        <v>85</v>
      </c>
      <c r="C63" s="3" t="s">
        <v>6</v>
      </c>
      <c r="D63" s="4" t="s">
        <v>7</v>
      </c>
    </row>
    <row r="64" spans="1:4">
      <c r="A64" s="3" t="s">
        <v>96</v>
      </c>
      <c r="B64" s="3" t="s">
        <v>85</v>
      </c>
      <c r="C64" s="3" t="s">
        <v>6</v>
      </c>
      <c r="D64" s="4" t="s">
        <v>7</v>
      </c>
    </row>
    <row r="65" spans="1:4">
      <c r="A65" s="3" t="s">
        <v>97</v>
      </c>
      <c r="B65" s="3" t="s">
        <v>85</v>
      </c>
      <c r="C65" s="3" t="s">
        <v>6</v>
      </c>
      <c r="D65" s="4" t="s">
        <v>7</v>
      </c>
    </row>
    <row r="66" spans="1:4">
      <c r="A66" s="3" t="s">
        <v>98</v>
      </c>
      <c r="B66" s="3" t="s">
        <v>85</v>
      </c>
      <c r="C66" s="3" t="s">
        <v>6</v>
      </c>
      <c r="D66" s="4" t="s">
        <v>7</v>
      </c>
    </row>
    <row r="67" spans="1:4">
      <c r="A67" s="3" t="s">
        <v>99</v>
      </c>
      <c r="B67" s="3" t="s">
        <v>85</v>
      </c>
      <c r="C67" s="3" t="s">
        <v>6</v>
      </c>
      <c r="D67" s="4" t="s">
        <v>7</v>
      </c>
    </row>
    <row r="68" spans="1:4">
      <c r="A68" s="3" t="s">
        <v>100</v>
      </c>
      <c r="B68" s="3" t="s">
        <v>85</v>
      </c>
      <c r="C68" s="3" t="s">
        <v>30</v>
      </c>
      <c r="D68" s="4" t="s">
        <v>31</v>
      </c>
    </row>
    <row r="69" spans="1:4">
      <c r="A69" s="3" t="s">
        <v>101</v>
      </c>
      <c r="B69" s="3" t="s">
        <v>85</v>
      </c>
      <c r="C69" s="3" t="s">
        <v>102</v>
      </c>
      <c r="D69" s="4" t="s">
        <v>54</v>
      </c>
    </row>
    <row r="70" spans="1:4">
      <c r="A70" s="3" t="s">
        <v>103</v>
      </c>
      <c r="B70" s="3" t="s">
        <v>85</v>
      </c>
      <c r="C70" s="3" t="s">
        <v>35</v>
      </c>
      <c r="D70" s="4" t="s">
        <v>36</v>
      </c>
    </row>
    <row r="71" spans="1:4">
      <c r="A71" s="3" t="s">
        <v>104</v>
      </c>
      <c r="B71" s="3" t="s">
        <v>85</v>
      </c>
      <c r="C71" s="3" t="s">
        <v>6</v>
      </c>
      <c r="D71" s="4" t="s">
        <v>7</v>
      </c>
    </row>
    <row r="72" spans="1:4">
      <c r="A72" s="3" t="s">
        <v>105</v>
      </c>
      <c r="B72" s="3" t="s">
        <v>85</v>
      </c>
      <c r="C72" s="3" t="s">
        <v>6</v>
      </c>
      <c r="D72" s="4" t="s">
        <v>7</v>
      </c>
    </row>
    <row r="73" spans="1:4">
      <c r="A73" s="3" t="s">
        <v>106</v>
      </c>
      <c r="B73" s="3" t="s">
        <v>85</v>
      </c>
      <c r="C73" s="3" t="s">
        <v>25</v>
      </c>
      <c r="D73" s="4" t="s">
        <v>26</v>
      </c>
    </row>
    <row r="74" spans="1:4">
      <c r="A74" s="3" t="s">
        <v>107</v>
      </c>
      <c r="B74" s="3" t="s">
        <v>85</v>
      </c>
      <c r="C74" s="3" t="s">
        <v>6</v>
      </c>
      <c r="D74" s="4" t="s">
        <v>7</v>
      </c>
    </row>
    <row r="75" spans="1:4">
      <c r="A75" s="3" t="s">
        <v>108</v>
      </c>
      <c r="B75" s="3" t="s">
        <v>85</v>
      </c>
      <c r="C75" s="3" t="s">
        <v>6</v>
      </c>
      <c r="D75" s="4" t="s">
        <v>7</v>
      </c>
    </row>
    <row r="76" spans="1:4">
      <c r="A76" s="3" t="s">
        <v>109</v>
      </c>
      <c r="B76" s="3" t="s">
        <v>85</v>
      </c>
      <c r="C76" s="3" t="s">
        <v>6</v>
      </c>
      <c r="D76" s="4" t="s">
        <v>7</v>
      </c>
    </row>
    <row r="77" spans="1:4">
      <c r="A77" s="3" t="s">
        <v>110</v>
      </c>
      <c r="B77" s="3" t="s">
        <v>85</v>
      </c>
      <c r="C77" s="3" t="s">
        <v>6</v>
      </c>
      <c r="D77" s="4" t="s">
        <v>7</v>
      </c>
    </row>
    <row r="78" spans="1:4">
      <c r="A78" s="3" t="s">
        <v>111</v>
      </c>
      <c r="B78" s="3" t="s">
        <v>85</v>
      </c>
      <c r="C78" s="3" t="s">
        <v>6</v>
      </c>
      <c r="D78" s="4" t="s">
        <v>7</v>
      </c>
    </row>
    <row r="79" spans="1:4">
      <c r="A79" s="3" t="s">
        <v>112</v>
      </c>
      <c r="B79" s="3" t="s">
        <v>85</v>
      </c>
      <c r="C79" s="3" t="s">
        <v>6</v>
      </c>
      <c r="D79" s="4" t="s">
        <v>7</v>
      </c>
    </row>
    <row r="80" spans="1:4">
      <c r="A80" s="3" t="s">
        <v>113</v>
      </c>
      <c r="B80" s="3" t="s">
        <v>85</v>
      </c>
      <c r="C80" s="3" t="s">
        <v>6</v>
      </c>
      <c r="D80" s="4" t="s">
        <v>7</v>
      </c>
    </row>
    <row r="81" spans="1:4">
      <c r="A81" s="3" t="s">
        <v>114</v>
      </c>
      <c r="B81" s="3" t="s">
        <v>85</v>
      </c>
      <c r="C81" s="3" t="s">
        <v>6</v>
      </c>
      <c r="D81" s="4" t="s">
        <v>7</v>
      </c>
    </row>
    <row r="82" spans="1:4">
      <c r="A82" s="3" t="s">
        <v>115</v>
      </c>
      <c r="B82" s="3" t="s">
        <v>85</v>
      </c>
      <c r="C82" s="3" t="s">
        <v>6</v>
      </c>
      <c r="D82" s="4" t="s">
        <v>7</v>
      </c>
    </row>
    <row r="83" spans="1:4">
      <c r="A83" s="3" t="s">
        <v>116</v>
      </c>
      <c r="B83" s="3" t="s">
        <v>85</v>
      </c>
      <c r="C83" s="3" t="s">
        <v>20</v>
      </c>
      <c r="D83" s="4" t="s">
        <v>21</v>
      </c>
    </row>
    <row r="84" spans="1:4">
      <c r="A84" s="3" t="s">
        <v>117</v>
      </c>
      <c r="B84" s="3" t="s">
        <v>85</v>
      </c>
      <c r="C84" s="3" t="s">
        <v>6</v>
      </c>
      <c r="D84" s="4" t="s">
        <v>7</v>
      </c>
    </row>
    <row r="85" spans="1:4">
      <c r="A85" s="3" t="s">
        <v>118</v>
      </c>
      <c r="B85" s="3" t="s">
        <v>85</v>
      </c>
      <c r="C85" s="3" t="s">
        <v>6</v>
      </c>
      <c r="D85" s="4" t="s">
        <v>7</v>
      </c>
    </row>
    <row r="86" spans="1:4">
      <c r="A86" s="3" t="s">
        <v>119</v>
      </c>
      <c r="B86" s="3" t="s">
        <v>85</v>
      </c>
      <c r="C86" s="3" t="s">
        <v>6</v>
      </c>
      <c r="D86" s="4" t="s">
        <v>7</v>
      </c>
    </row>
    <row r="87" spans="1:4">
      <c r="A87" s="3" t="s">
        <v>120</v>
      </c>
      <c r="B87" s="3" t="s">
        <v>85</v>
      </c>
      <c r="C87" s="3" t="s">
        <v>6</v>
      </c>
      <c r="D87" s="4" t="s">
        <v>7</v>
      </c>
    </row>
    <row r="88" spans="1:4">
      <c r="A88" s="3" t="s">
        <v>121</v>
      </c>
      <c r="B88" s="3" t="s">
        <v>85</v>
      </c>
      <c r="C88" s="3" t="s">
        <v>63</v>
      </c>
      <c r="D88" s="4" t="s">
        <v>36</v>
      </c>
    </row>
    <row r="89" spans="1:4">
      <c r="A89" s="3" t="s">
        <v>122</v>
      </c>
      <c r="B89" s="3" t="s">
        <v>85</v>
      </c>
      <c r="C89" s="3" t="s">
        <v>20</v>
      </c>
      <c r="D89" s="4" t="s">
        <v>21</v>
      </c>
    </row>
    <row r="90" spans="1:4">
      <c r="A90" s="3" t="s">
        <v>123</v>
      </c>
      <c r="B90" s="3" t="s">
        <v>85</v>
      </c>
      <c r="C90" s="3" t="s">
        <v>124</v>
      </c>
      <c r="D90" s="4" t="s">
        <v>26</v>
      </c>
    </row>
    <row r="91" spans="1:4">
      <c r="A91" s="3" t="s">
        <v>125</v>
      </c>
      <c r="B91" s="3" t="s">
        <v>85</v>
      </c>
      <c r="C91" s="3" t="s">
        <v>126</v>
      </c>
      <c r="D91" s="4" t="s">
        <v>54</v>
      </c>
    </row>
    <row r="92" spans="1:4">
      <c r="A92" s="3" t="s">
        <v>127</v>
      </c>
      <c r="B92" s="3" t="s">
        <v>85</v>
      </c>
      <c r="C92" s="3" t="s">
        <v>6</v>
      </c>
      <c r="D92" s="4" t="s">
        <v>7</v>
      </c>
    </row>
    <row r="93" spans="1:4">
      <c r="A93" s="3" t="s">
        <v>128</v>
      </c>
      <c r="B93" s="3" t="s">
        <v>85</v>
      </c>
      <c r="C93" s="3" t="s">
        <v>124</v>
      </c>
      <c r="D93" s="4" t="s">
        <v>26</v>
      </c>
    </row>
    <row r="94" spans="1:4">
      <c r="A94" s="3" t="s">
        <v>129</v>
      </c>
      <c r="B94" s="3" t="s">
        <v>85</v>
      </c>
      <c r="C94" s="3" t="s">
        <v>130</v>
      </c>
      <c r="D94" s="4" t="s">
        <v>43</v>
      </c>
    </row>
    <row r="95" spans="1:4">
      <c r="A95" s="3" t="s">
        <v>131</v>
      </c>
      <c r="B95" s="3" t="s">
        <v>85</v>
      </c>
      <c r="C95" s="3" t="s">
        <v>6</v>
      </c>
      <c r="D95" s="4" t="s">
        <v>7</v>
      </c>
    </row>
    <row r="96" spans="1:4">
      <c r="A96" s="3" t="s">
        <v>132</v>
      </c>
      <c r="B96" s="3" t="s">
        <v>85</v>
      </c>
      <c r="C96" s="3" t="s">
        <v>30</v>
      </c>
      <c r="D96" s="4" t="s">
        <v>31</v>
      </c>
    </row>
    <row r="97" spans="1:4">
      <c r="A97" s="3" t="s">
        <v>133</v>
      </c>
      <c r="B97" s="3" t="s">
        <v>85</v>
      </c>
      <c r="C97" s="3" t="s">
        <v>42</v>
      </c>
      <c r="D97" s="4" t="s">
        <v>43</v>
      </c>
    </row>
    <row r="98" spans="1:4">
      <c r="A98" s="3" t="s">
        <v>134</v>
      </c>
      <c r="B98" s="3" t="s">
        <v>85</v>
      </c>
      <c r="C98" s="3" t="s">
        <v>6</v>
      </c>
      <c r="D98" s="4" t="s">
        <v>7</v>
      </c>
    </row>
    <row r="99" spans="1:4">
      <c r="A99" s="3" t="s">
        <v>135</v>
      </c>
      <c r="B99" s="3" t="s">
        <v>85</v>
      </c>
      <c r="C99" s="3" t="s">
        <v>42</v>
      </c>
      <c r="D99" s="4" t="s">
        <v>43</v>
      </c>
    </row>
    <row r="100" spans="1:4">
      <c r="A100" s="3" t="s">
        <v>136</v>
      </c>
      <c r="B100" s="3" t="s">
        <v>85</v>
      </c>
      <c r="C100" s="3" t="s">
        <v>20</v>
      </c>
      <c r="D100" s="4" t="s">
        <v>21</v>
      </c>
    </row>
    <row r="101" spans="1:4">
      <c r="A101" s="3" t="s">
        <v>137</v>
      </c>
      <c r="B101" s="3" t="s">
        <v>85</v>
      </c>
      <c r="C101" s="3" t="s">
        <v>6</v>
      </c>
      <c r="D101" s="4" t="s">
        <v>7</v>
      </c>
    </row>
    <row r="102" spans="1:4">
      <c r="A102" s="3" t="s">
        <v>138</v>
      </c>
      <c r="B102" s="3" t="s">
        <v>85</v>
      </c>
      <c r="C102" s="3" t="s">
        <v>20</v>
      </c>
      <c r="D102" s="4" t="s">
        <v>21</v>
      </c>
    </row>
    <row r="103" spans="1:4">
      <c r="A103" s="3" t="s">
        <v>139</v>
      </c>
      <c r="B103" s="3" t="s">
        <v>85</v>
      </c>
      <c r="C103" s="3" t="s">
        <v>30</v>
      </c>
      <c r="D103" s="4" t="s">
        <v>31</v>
      </c>
    </row>
    <row r="104" spans="1:4">
      <c r="A104" s="3" t="s">
        <v>140</v>
      </c>
      <c r="B104" s="3" t="s">
        <v>85</v>
      </c>
      <c r="C104" s="3" t="s">
        <v>20</v>
      </c>
      <c r="D104" s="4" t="s">
        <v>21</v>
      </c>
    </row>
    <row r="105" spans="1:4">
      <c r="A105" s="3" t="s">
        <v>141</v>
      </c>
      <c r="B105" s="3" t="s">
        <v>85</v>
      </c>
      <c r="C105" s="3" t="s">
        <v>30</v>
      </c>
      <c r="D105" s="4" t="s">
        <v>31</v>
      </c>
    </row>
    <row r="106" spans="1:4">
      <c r="A106" s="3" t="s">
        <v>142</v>
      </c>
      <c r="B106" s="3" t="s">
        <v>85</v>
      </c>
      <c r="C106" s="3" t="s">
        <v>143</v>
      </c>
      <c r="D106" s="4" t="s">
        <v>144</v>
      </c>
    </row>
    <row r="107" spans="1:4">
      <c r="A107" s="3" t="s">
        <v>145</v>
      </c>
      <c r="B107" s="3" t="s">
        <v>85</v>
      </c>
      <c r="C107" s="3" t="s">
        <v>30</v>
      </c>
      <c r="D107" s="4" t="s">
        <v>31</v>
      </c>
    </row>
    <row r="108" spans="1:4">
      <c r="A108" s="3" t="s">
        <v>146</v>
      </c>
      <c r="B108" s="3" t="s">
        <v>85</v>
      </c>
      <c r="C108" s="3" t="s">
        <v>147</v>
      </c>
      <c r="D108" s="4" t="s">
        <v>26</v>
      </c>
    </row>
    <row r="109" spans="1:4">
      <c r="A109" s="3" t="s">
        <v>148</v>
      </c>
      <c r="B109" s="3" t="s">
        <v>85</v>
      </c>
      <c r="C109" s="3" t="s">
        <v>6</v>
      </c>
      <c r="D109" s="4" t="s">
        <v>7</v>
      </c>
    </row>
    <row r="110" spans="1:4">
      <c r="A110" s="3" t="s">
        <v>149</v>
      </c>
      <c r="B110" s="3" t="s">
        <v>85</v>
      </c>
      <c r="C110" s="3" t="s">
        <v>6</v>
      </c>
      <c r="D110" s="4" t="s">
        <v>7</v>
      </c>
    </row>
    <row r="111" spans="1:4">
      <c r="A111" s="3" t="s">
        <v>150</v>
      </c>
      <c r="B111" s="3" t="s">
        <v>85</v>
      </c>
      <c r="C111" s="3" t="s">
        <v>6</v>
      </c>
      <c r="D111" s="4" t="s">
        <v>7</v>
      </c>
    </row>
    <row r="112" spans="1:4">
      <c r="A112" s="3" t="s">
        <v>151</v>
      </c>
      <c r="B112" s="3" t="s">
        <v>85</v>
      </c>
      <c r="C112" s="3" t="s">
        <v>6</v>
      </c>
      <c r="D112" s="4" t="s">
        <v>7</v>
      </c>
    </row>
    <row r="113" spans="1:4">
      <c r="A113" s="3" t="s">
        <v>152</v>
      </c>
      <c r="B113" s="3" t="s">
        <v>85</v>
      </c>
      <c r="C113" s="3" t="s">
        <v>124</v>
      </c>
      <c r="D113" s="4" t="s">
        <v>26</v>
      </c>
    </row>
    <row r="114" spans="1:4">
      <c r="A114" s="3" t="s">
        <v>153</v>
      </c>
      <c r="B114" s="3" t="s">
        <v>85</v>
      </c>
      <c r="C114" s="3" t="s">
        <v>124</v>
      </c>
      <c r="D114" s="4" t="s">
        <v>26</v>
      </c>
    </row>
    <row r="115" spans="1:4">
      <c r="A115" s="3" t="s">
        <v>154</v>
      </c>
      <c r="B115" s="3" t="s">
        <v>85</v>
      </c>
      <c r="C115" s="3" t="s">
        <v>124</v>
      </c>
      <c r="D115" s="4" t="s">
        <v>26</v>
      </c>
    </row>
    <row r="116" spans="1:4">
      <c r="A116" s="3" t="s">
        <v>155</v>
      </c>
      <c r="B116" s="3" t="s">
        <v>85</v>
      </c>
      <c r="C116" s="3" t="s">
        <v>124</v>
      </c>
      <c r="D116" s="4" t="s">
        <v>26</v>
      </c>
    </row>
    <row r="117" spans="1:4">
      <c r="A117" s="5" t="s">
        <v>156</v>
      </c>
      <c r="B117" s="5" t="s">
        <v>85</v>
      </c>
      <c r="C117" s="5" t="s">
        <v>157</v>
      </c>
      <c r="D117" s="6" t="s">
        <v>26</v>
      </c>
    </row>
  </sheetData>
  <autoFilter ref="A1:D117" xr:uid="{A751D560-B98E-435D-8CCF-9DB2FCD75E6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67AA6-A3F1-44B2-8E2B-9D537929CE2D}">
  <dimension ref="A1:J24"/>
  <sheetViews>
    <sheetView tabSelected="1" workbookViewId="0">
      <selection activeCell="K20" sqref="K20"/>
    </sheetView>
  </sheetViews>
  <sheetFormatPr defaultColWidth="25.28515625" defaultRowHeight="15"/>
  <cols>
    <col min="5" max="5" width="8.85546875" customWidth="1"/>
  </cols>
  <sheetData>
    <row r="1" spans="1:5">
      <c r="A1" s="7" t="s">
        <v>158</v>
      </c>
    </row>
    <row r="2" spans="1:5">
      <c r="A2" t="s">
        <v>159</v>
      </c>
    </row>
    <row r="3" spans="1:5">
      <c r="A3" s="20" t="s">
        <v>160</v>
      </c>
      <c r="B3" s="20" t="s">
        <v>161</v>
      </c>
      <c r="C3" s="21" t="s">
        <v>162</v>
      </c>
      <c r="D3" s="21" t="s">
        <v>163</v>
      </c>
    </row>
    <row r="4" spans="1:5">
      <c r="A4" s="8" t="s">
        <v>144</v>
      </c>
      <c r="B4" s="9">
        <v>1</v>
      </c>
      <c r="C4" s="10">
        <v>133958</v>
      </c>
      <c r="D4" s="11">
        <f t="shared" ref="D4:D9" si="0">C4/B4</f>
        <v>133958</v>
      </c>
    </row>
    <row r="5" spans="1:5">
      <c r="A5" s="8" t="s">
        <v>21</v>
      </c>
      <c r="B5" s="9">
        <v>14</v>
      </c>
      <c r="C5" s="10">
        <v>562554</v>
      </c>
      <c r="D5" s="11">
        <f t="shared" si="0"/>
        <v>40182.428571428572</v>
      </c>
    </row>
    <row r="6" spans="1:5">
      <c r="A6" s="8" t="s">
        <v>77</v>
      </c>
      <c r="B6" s="9">
        <v>1</v>
      </c>
      <c r="C6" s="10">
        <v>663235</v>
      </c>
      <c r="D6" s="11">
        <f t="shared" si="0"/>
        <v>663235</v>
      </c>
    </row>
    <row r="7" spans="1:5">
      <c r="A7" s="8" t="s">
        <v>26</v>
      </c>
      <c r="B7" s="9">
        <v>10</v>
      </c>
      <c r="C7" s="10">
        <v>790149</v>
      </c>
      <c r="D7" s="11">
        <f t="shared" si="0"/>
        <v>79014.899999999994</v>
      </c>
    </row>
    <row r="8" spans="1:5">
      <c r="A8" s="8" t="s">
        <v>54</v>
      </c>
      <c r="B8" s="17">
        <v>5</v>
      </c>
      <c r="C8" s="18">
        <v>981903</v>
      </c>
      <c r="D8" s="12">
        <f t="shared" si="0"/>
        <v>196380.6</v>
      </c>
    </row>
    <row r="9" spans="1:5">
      <c r="A9" s="8" t="s">
        <v>47</v>
      </c>
      <c r="B9" s="17">
        <v>2</v>
      </c>
      <c r="C9" s="18">
        <v>1031205</v>
      </c>
      <c r="D9" s="12">
        <f t="shared" si="0"/>
        <v>515602.5</v>
      </c>
    </row>
    <row r="10" spans="1:5">
      <c r="A10" s="8" t="s">
        <v>164</v>
      </c>
      <c r="B10" s="9">
        <v>0</v>
      </c>
      <c r="C10" s="10">
        <v>1127192</v>
      </c>
      <c r="D10" s="12">
        <v>0</v>
      </c>
    </row>
    <row r="11" spans="1:5">
      <c r="A11" s="8" t="s">
        <v>36</v>
      </c>
      <c r="B11" s="9">
        <v>5</v>
      </c>
      <c r="C11" s="10">
        <v>1265474</v>
      </c>
      <c r="D11" s="11">
        <f>C11/B11</f>
        <v>253094.8</v>
      </c>
    </row>
    <row r="12" spans="1:5">
      <c r="A12" s="8" t="s">
        <v>7</v>
      </c>
      <c r="B12" s="17">
        <v>61</v>
      </c>
      <c r="C12" s="18">
        <v>1324520</v>
      </c>
      <c r="D12" s="12">
        <f>C12/B12</f>
        <v>21713.442622950821</v>
      </c>
    </row>
    <row r="13" spans="1:5">
      <c r="A13" s="8" t="s">
        <v>31</v>
      </c>
      <c r="B13" s="17">
        <v>9</v>
      </c>
      <c r="C13" s="18">
        <v>1924341</v>
      </c>
      <c r="D13" s="12">
        <f>C13/B13</f>
        <v>213815.66666666666</v>
      </c>
    </row>
    <row r="14" spans="1:5">
      <c r="A14" s="8" t="s">
        <v>43</v>
      </c>
      <c r="B14" s="17">
        <v>5</v>
      </c>
      <c r="C14" s="18">
        <v>2639487</v>
      </c>
      <c r="D14" s="12">
        <f>C14/B14</f>
        <v>527897.4</v>
      </c>
    </row>
    <row r="15" spans="1:5">
      <c r="A15" s="13" t="s">
        <v>165</v>
      </c>
      <c r="B15" s="14">
        <f>SUM(B4:B14)</f>
        <v>113</v>
      </c>
      <c r="C15" s="15">
        <f>SUM(C4:C14)</f>
        <v>12444018</v>
      </c>
      <c r="D15" s="11"/>
      <c r="E15" s="16"/>
    </row>
    <row r="16" spans="1:5" ht="29.25" customHeight="1">
      <c r="A16" s="24" t="s">
        <v>166</v>
      </c>
      <c r="B16" s="25"/>
      <c r="C16" s="25"/>
      <c r="D16" s="25"/>
    </row>
    <row r="17" spans="1:10" ht="30" customHeight="1">
      <c r="A17" s="23" t="s">
        <v>167</v>
      </c>
      <c r="B17" s="23"/>
      <c r="C17" s="23"/>
      <c r="D17" s="23"/>
    </row>
    <row r="18" spans="1:10" ht="126.75" customHeight="1">
      <c r="A18" s="22" t="s">
        <v>168</v>
      </c>
      <c r="B18" s="22"/>
      <c r="C18" s="22"/>
      <c r="D18" s="22"/>
    </row>
    <row r="24" spans="1:10" ht="60.75" customHeight="1">
      <c r="F24" s="26" t="s">
        <v>169</v>
      </c>
      <c r="G24" s="26"/>
      <c r="H24" s="26"/>
      <c r="I24" s="26"/>
      <c r="J24" s="26"/>
    </row>
  </sheetData>
  <mergeCells count="4">
    <mergeCell ref="A18:D18"/>
    <mergeCell ref="A17:D17"/>
    <mergeCell ref="A16:D16"/>
    <mergeCell ref="F24:J24"/>
  </mergeCells>
  <hyperlinks>
    <hyperlink ref="A16" r:id="rId1" display="Source of population data: OCHA Population estimates" xr:uid="{907187DC-DB2A-4461-A810-B72ECAECB73E}"/>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WBG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
  <cp:revision/>
  <dcterms:created xsi:type="dcterms:W3CDTF">2024-09-25T20:57:27Z</dcterms:created>
  <dcterms:modified xsi:type="dcterms:W3CDTF">2025-05-08T14:31:26Z</dcterms:modified>
  <cp:category/>
  <cp:contentStatus/>
</cp:coreProperties>
</file>